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23C6B948-A465-4AFA-98E9-D240E2B1D7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Error'!$H$9:$J$21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5" l="1"/>
  <c r="J11" i="5"/>
  <c r="J21" i="5" l="1"/>
  <c r="I21" i="5"/>
  <c r="H21" i="5"/>
  <c r="J20" i="5"/>
  <c r="I20" i="5"/>
  <c r="H20" i="5"/>
  <c r="J18" i="5"/>
  <c r="I18" i="5"/>
  <c r="H18" i="5"/>
  <c r="J17" i="5"/>
  <c r="I17" i="5"/>
  <c r="H17" i="5"/>
  <c r="J14" i="5"/>
  <c r="I14" i="5"/>
  <c r="H14" i="5"/>
  <c r="J12" i="5"/>
  <c r="I12" i="5"/>
  <c r="H12" i="5"/>
  <c r="I11" i="5"/>
  <c r="H11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20" i="5" l="1"/>
  <c r="F20" i="5" s="1"/>
  <c r="E10" i="5"/>
  <c r="F10" i="5" s="1"/>
  <c r="E17" i="5"/>
  <c r="F17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<sst xmlns="http://schemas.openxmlformats.org/spreadsheetml/2006/main" count="121" uniqueCount="58">
  <si>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</si>
  <si>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</si>
  <si>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</si>
  <si>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</si>
  <si>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</si>
  <si>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</si>
  <si>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</si>
  <si>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</si>
  <si>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</si>
  <si>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</si>
  <si>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</si>
  <si>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</si>
  <si>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</si>
  <si>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</si>
  <si>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</si>
  <si>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</si>
  <si>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</si>
  <si>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</si>
  <si>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</si>
  <si>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</si>
  <si>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</si>
  <si>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</si>
  <si>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</si>
  <si>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</si>
  <si>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</si>
  <si>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</si>
  <si>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</si>
  <si>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</si>
  <si>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</si>
  <si>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</si>
  <si>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</si>
  <si>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</si>
  <si>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</si>
  <si>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</si>
  <si>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</si>
  <si>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</si>
  <si>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</si>
  <si>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</si>
  <si>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</si>
  <si>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</si>
  <si>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</si>
  <si>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</si>
  <si>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</si>
  <si>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</si>
  <si>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</si>
  <si>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</si>
  <si>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</si>
  <si>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</si>
  <si>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</si>
  <si>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</si>
  <si>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</si>
  <si>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</si>
  <si>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</si>
  <si>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</si>
  <si>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</si>
  <si>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p3</t>
  </si>
  <si>
    <t>Cicloruta</t>
  </si>
  <si>
    <t>Reporte de evaluación de calidad para el dato "Cicloruta"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</si>
</sst>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002060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" fontId="19" fillId="0" borderId="0" xfId="0" applyNumberFormat="1" applyFont="1"/>
    <xf numFmtId="0" fontId="14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20" fillId="0" borderId="0" xfId="0" applyNumberFormat="1" applyFont="1" applyAlignment="1">
      <alignment horizontal="center"/>
    </xf>
    <xf numFmtId="1" fontId="21" fillId="0" borderId="0" xfId="0" applyNumberFormat="1" applyFont="1"/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IDECA\Operativo\2025\MR\MR09.25\0Recibidos\ReporteCalidad_V0925\ReporteCalidad_V0925\ReporteCalidad_CicloV0925.xlsx" TargetMode="External"/><Relationship Id="rId1" Type="http://schemas.openxmlformats.org/officeDocument/2006/relationships/externalLinkPath" Target="/IDECA/Operativo/2025/MR/MR09.25/0Recibidos/ReporteCalidad_V0925/ReporteCalidad_V0925/ReporteCalidad_Ciclo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RTADA"/>
      <sheetName val="REPORTE EVALUACIÓN CALIDAD"/>
      <sheetName val="Dominios"/>
      <sheetName val="Comisión - Omisión"/>
      <sheetName val="Consistencia conceptual Ciclo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 refreshError="1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topológíca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  <cell r="N53" t="str">
            <v xml:space="preserve">No conforme </v>
          </cell>
          <cell r="O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3</v>
          </cell>
          <cell r="L60">
            <v>0</v>
          </cell>
          <cell r="N60">
            <v>4</v>
          </cell>
          <cell r="O60">
            <v>0</v>
          </cell>
        </row>
        <row r="68">
          <cell r="M68" t="str">
            <v>El objeto "Cicloruta" cumple con lo establecido en la estructura del Catálogo de Objetos del Mapa de Referencia, en cuanto a nombres, alias, definiciones, tipo de dato, dominios, subtipos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B5" sqref="B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5" t="s">
        <v>33</v>
      </c>
      <c r="B1" s="95"/>
      <c r="C1" s="95"/>
      <c r="D1" s="95"/>
      <c r="E1" s="95"/>
      <c r="F1" s="95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0" t="s">
        <v>49</v>
      </c>
      <c r="B3" s="101"/>
      <c r="C3" s="101"/>
      <c r="D3" s="101"/>
      <c r="E3" s="101"/>
      <c r="F3" s="102"/>
    </row>
    <row r="4" spans="1:6" ht="31.2" customHeight="1">
      <c r="A4" s="65" t="s">
        <v>46</v>
      </c>
      <c r="B4" s="62" t="s">
        <v>56</v>
      </c>
      <c r="C4" s="63" t="s">
        <v>47</v>
      </c>
      <c r="D4" s="98" t="s">
        <v>54</v>
      </c>
      <c r="E4" s="98"/>
      <c r="F4" s="99"/>
    </row>
    <row r="5" spans="1:6" ht="72.599999999999994" thickBot="1">
      <c r="A5" s="66" t="s">
        <v>48</v>
      </c>
      <c r="B5" s="70">
        <v>45986</v>
      </c>
      <c r="C5" s="67" t="s">
        <v>50</v>
      </c>
      <c r="D5" s="71" t="s">
        <v>57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7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7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6" t="s">
        <v>3</v>
      </c>
      <c r="B10" s="52" t="s">
        <v>4</v>
      </c>
      <c r="C10" s="43">
        <f>Pesos!D5</f>
        <v>0.375</v>
      </c>
      <c r="D10" s="43">
        <f>'Variable Conformidad'!E5</f>
        <v>0.66666666666666663</v>
      </c>
      <c r="E10" s="44">
        <f>'Variable de Error'!F10</f>
        <v>0.99978077386824504</v>
      </c>
      <c r="F10" s="45">
        <f t="shared" si="0"/>
        <v>0.31245889510029595</v>
      </c>
    </row>
    <row r="11" spans="1:6" ht="28.8">
      <c r="A11" s="96"/>
      <c r="B11" s="54" t="s">
        <v>5</v>
      </c>
      <c r="C11" s="46">
        <f>Pesos!D6</f>
        <v>0.125</v>
      </c>
      <c r="D11" s="46">
        <f>'Variable Conformidad'!E6</f>
        <v>1</v>
      </c>
      <c r="E11" s="47">
        <f>'Variable de Error'!F14</f>
        <v>1</v>
      </c>
      <c r="F11" s="47">
        <f t="shared" si="0"/>
        <v>0.125</v>
      </c>
    </row>
    <row r="12" spans="1:6" ht="28.8">
      <c r="A12" s="96"/>
      <c r="B12" s="52" t="s">
        <v>6</v>
      </c>
      <c r="C12" s="43">
        <f>Pesos!D7</f>
        <v>0.25</v>
      </c>
      <c r="D12" s="43">
        <f>'Variable Conformidad'!E7</f>
        <v>1</v>
      </c>
      <c r="E12" s="44">
        <f>'Variable de Error'!F17</f>
        <v>0.9999999997615916</v>
      </c>
      <c r="F12" s="45">
        <f t="shared" si="0"/>
        <v>0.24999999997019895</v>
      </c>
    </row>
    <row r="13" spans="1:6" ht="28.8">
      <c r="A13" s="96"/>
      <c r="B13" s="54" t="s">
        <v>7</v>
      </c>
      <c r="C13" s="46">
        <f>Pesos!D8</f>
        <v>0.25</v>
      </c>
      <c r="D13" s="46">
        <f>'Variable Conformidad'!E8</f>
        <v>1</v>
      </c>
      <c r="E13" s="47">
        <f>'Variable de Error'!F20</f>
        <v>0.99975337060177571</v>
      </c>
      <c r="F13" s="47">
        <f t="shared" si="0"/>
        <v>0.24996917132522195</v>
      </c>
    </row>
    <row r="14" spans="1:6" ht="28.8">
      <c r="A14" s="96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6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6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6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6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6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7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7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7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3.6666666666666665</v>
      </c>
      <c r="E23" s="48">
        <f>SUM(E8:E22)</f>
        <v>14.999534144231614</v>
      </c>
      <c r="F23" s="49">
        <f>SUM(F8:F22)</f>
        <v>0.93742806639571685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0.93742806639571685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Normal="100" zoomScaleSheetLayoutView="100" workbookViewId="0">
      <selection activeCell="C9" sqref="C9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5" t="s">
        <v>33</v>
      </c>
      <c r="B1" s="95"/>
      <c r="C1" s="95"/>
      <c r="D1" s="95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3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3"/>
      <c r="B4" s="37" t="s">
        <v>2</v>
      </c>
      <c r="C4" s="74">
        <v>0</v>
      </c>
      <c r="D4" s="75">
        <f>C4/$C$18</f>
        <v>0</v>
      </c>
    </row>
    <row r="5" spans="1:196" ht="28.8">
      <c r="A5" s="104" t="s">
        <v>3</v>
      </c>
      <c r="B5" s="55" t="s">
        <v>4</v>
      </c>
      <c r="C5" s="72">
        <v>3</v>
      </c>
      <c r="D5" s="73">
        <f t="shared" ref="D5:D17" si="0">C5/$C$18</f>
        <v>0.375</v>
      </c>
    </row>
    <row r="6" spans="1:196" ht="28.8">
      <c r="A6" s="104"/>
      <c r="B6" s="37" t="s">
        <v>5</v>
      </c>
      <c r="C6" s="74">
        <v>1</v>
      </c>
      <c r="D6" s="75">
        <f t="shared" si="0"/>
        <v>0.125</v>
      </c>
    </row>
    <row r="7" spans="1:196" ht="28.8">
      <c r="A7" s="104"/>
      <c r="B7" s="55" t="s">
        <v>6</v>
      </c>
      <c r="C7" s="72">
        <v>2</v>
      </c>
      <c r="D7" s="73">
        <f t="shared" si="0"/>
        <v>0.25</v>
      </c>
    </row>
    <row r="8" spans="1:196" ht="28.8">
      <c r="A8" s="104"/>
      <c r="B8" s="37" t="s">
        <v>7</v>
      </c>
      <c r="C8" s="74">
        <v>2</v>
      </c>
      <c r="D8" s="75">
        <f t="shared" si="0"/>
        <v>0.25</v>
      </c>
    </row>
    <row r="9" spans="1:196" ht="43.2">
      <c r="A9" s="97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7"/>
      <c r="B10" s="37" t="s">
        <v>9</v>
      </c>
      <c r="C10" s="74">
        <v>0</v>
      </c>
      <c r="D10" s="75">
        <f>C10/$C$18</f>
        <v>0</v>
      </c>
    </row>
    <row r="11" spans="1:196" ht="57.6">
      <c r="A11" s="97"/>
      <c r="B11" s="36" t="s">
        <v>11</v>
      </c>
      <c r="C11" s="72">
        <v>0</v>
      </c>
      <c r="D11" s="73">
        <f>C11/$C$18</f>
        <v>0</v>
      </c>
    </row>
    <row r="12" spans="1:196" ht="43.2">
      <c r="A12" s="104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4"/>
      <c r="B13" s="36" t="s">
        <v>37</v>
      </c>
      <c r="C13" s="72">
        <v>0</v>
      </c>
      <c r="D13" s="73">
        <f t="shared" si="0"/>
        <v>0</v>
      </c>
    </row>
    <row r="14" spans="1:196" ht="28.8">
      <c r="A14" s="104"/>
      <c r="B14" s="37" t="s">
        <v>14</v>
      </c>
      <c r="C14" s="74">
        <v>0</v>
      </c>
      <c r="D14" s="75">
        <f t="shared" si="0"/>
        <v>0</v>
      </c>
    </row>
    <row r="15" spans="1:196" ht="43.2">
      <c r="A15" s="103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3"/>
      <c r="B16" s="37" t="s">
        <v>17</v>
      </c>
      <c r="C16" s="74">
        <v>0</v>
      </c>
      <c r="D16" s="75">
        <f t="shared" si="0"/>
        <v>0</v>
      </c>
    </row>
    <row r="17" spans="1:4" ht="43.2">
      <c r="A17" s="103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8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C5" sqref="C5:C8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7" t="s">
        <v>33</v>
      </c>
      <c r="B1" s="107"/>
      <c r="C1" s="107"/>
      <c r="D1" s="107"/>
      <c r="E1" s="107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5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5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6" t="s">
        <v>41</v>
      </c>
      <c r="B5" s="58" t="s">
        <v>4</v>
      </c>
      <c r="C5" s="59">
        <v>3</v>
      </c>
      <c r="D5" s="77">
        <v>2</v>
      </c>
      <c r="E5" s="78">
        <f t="shared" si="0"/>
        <v>0.66666666666666663</v>
      </c>
    </row>
    <row r="6" spans="1:232" ht="27.6">
      <c r="A6" s="106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6"/>
      <c r="B7" s="58" t="s">
        <v>6</v>
      </c>
      <c r="C7" s="59">
        <v>2</v>
      </c>
      <c r="D7" s="77">
        <v>2</v>
      </c>
      <c r="E7" s="78">
        <f t="shared" si="0"/>
        <v>1</v>
      </c>
    </row>
    <row r="8" spans="1:232" ht="27.6">
      <c r="A8" s="106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08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8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8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6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6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6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5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5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5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1.21875" style="17" hidden="1" customWidth="1"/>
    <col min="10" max="10" width="38.77734375" style="92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7" t="s">
        <v>45</v>
      </c>
      <c r="B1" s="107"/>
      <c r="C1" s="107"/>
      <c r="D1" s="107"/>
      <c r="E1" s="107"/>
      <c r="F1" s="107"/>
      <c r="G1" s="30"/>
      <c r="H1" s="30"/>
      <c r="I1" s="30"/>
      <c r="J1" s="91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6082</v>
      </c>
      <c r="C2" s="81"/>
      <c r="D2" s="81"/>
      <c r="E2" s="81"/>
      <c r="F2" s="82"/>
      <c r="G2" s="30"/>
      <c r="H2" s="30"/>
      <c r="I2" s="30"/>
      <c r="J2" s="91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91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AVERAGE(D10:D12)</f>
        <v>2.1922613175490518E-4</v>
      </c>
      <c r="F10" s="85">
        <f>1-E10</f>
        <v>0.99978077386824504</v>
      </c>
      <c r="H10" s="90" t="str">
        <f>+'[1]REPORTE EVALUACIÓN CALIDAD'!$M$12</f>
        <v>CL - Consistencia conceptual</v>
      </c>
      <c r="I10" s="90" t="str">
        <f>'[1]REPORTE EVALUACIÓN CALIDAD'!$M$53</f>
        <v>Conforme</v>
      </c>
      <c r="J10" s="90" t="str">
        <f>+'[1]REPORTE EVALUACIÓN CALIDAD'!$M$68</f>
        <v>El objeto "Cicloruta" cumple con lo establecido en la estructura del Catálogo de Objetos del Mapa de Referencia, en cuanto a nombres, alias, definiciones, tipo de dato, dominios, subtipos</v>
      </c>
    </row>
    <row r="11" spans="1:14">
      <c r="A11" s="28"/>
      <c r="B11" s="39" t="s">
        <v>26</v>
      </c>
      <c r="C11" s="87">
        <v>4</v>
      </c>
      <c r="D11" s="84">
        <f t="shared" si="0"/>
        <v>6.5767839526471557E-4</v>
      </c>
      <c r="E11" s="86"/>
      <c r="F11" s="85"/>
      <c r="H11" s="90" t="str">
        <f>+'[1]REPORTE EVALUACIÓN CALIDAD'!$N$12</f>
        <v>CL - Consistencia conceptual</v>
      </c>
      <c r="I11" s="90" t="str">
        <f>'[1]REPORTE EVALUACIÓN CALIDAD'!$N$53</f>
        <v xml:space="preserve">No conforme </v>
      </c>
      <c r="J11" s="90">
        <f>+'[1]REPORTE EVALUACIÓN CALIDAD'!$N$60</f>
        <v>4</v>
      </c>
    </row>
    <row r="12" spans="1:14">
      <c r="A12" s="28"/>
      <c r="B12" s="39" t="s">
        <v>55</v>
      </c>
      <c r="C12" s="87">
        <v>0</v>
      </c>
      <c r="D12" s="84">
        <f t="shared" si="0"/>
        <v>0</v>
      </c>
      <c r="E12" s="86"/>
      <c r="F12" s="85"/>
      <c r="H12" s="90" t="str">
        <f>+'[1]REPORTE EVALUACIÓN CALIDAD'!$O$12</f>
        <v>CL - Consistencia conceptual</v>
      </c>
      <c r="I12" s="90" t="str">
        <f>'[1]REPORTE EVALUACIÓN CALIDAD'!$O$53</f>
        <v>Conforme</v>
      </c>
      <c r="J12" s="90">
        <f>+'[1]REPORTE EVALUACIÓN CALIDAD'!$O$60</f>
        <v>0</v>
      </c>
    </row>
    <row r="13" spans="1:14">
      <c r="A13" s="28"/>
      <c r="B13" s="39"/>
      <c r="C13" s="87"/>
      <c r="D13" s="84">
        <f t="shared" si="0"/>
        <v>0</v>
      </c>
      <c r="E13" s="86"/>
      <c r="F13" s="85"/>
    </row>
    <row r="14" spans="1:14" ht="24">
      <c r="A14" s="14" t="s">
        <v>5</v>
      </c>
      <c r="B14" s="39" t="s">
        <v>25</v>
      </c>
      <c r="C14" s="87">
        <v>0</v>
      </c>
      <c r="D14" s="84">
        <f t="shared" si="0"/>
        <v>0</v>
      </c>
      <c r="E14" s="85">
        <f>AVERAGE(D14)</f>
        <v>0</v>
      </c>
      <c r="F14" s="85">
        <f>1-E14</f>
        <v>1</v>
      </c>
      <c r="H14" s="90" t="str">
        <f>+'[1]REPORTE EVALUACIÓN CALIDAD'!$H$12</f>
        <v>CL - Consistencia de dominio</v>
      </c>
      <c r="I14" s="90" t="str">
        <f>'[1]REPORTE EVALUACIÓN CALIDAD'!$H$53</f>
        <v>Conforme</v>
      </c>
      <c r="J14" s="90">
        <f>+'[1]REPORTE EVALUACIÓN CALIDAD'!$H$60</f>
        <v>0</v>
      </c>
    </row>
    <row r="15" spans="1:14">
      <c r="A15" s="29"/>
      <c r="B15" s="39"/>
      <c r="C15" s="87"/>
      <c r="D15" s="84">
        <f t="shared" si="0"/>
        <v>0</v>
      </c>
      <c r="E15" s="86"/>
      <c r="F15" s="85"/>
      <c r="J15" s="17"/>
    </row>
    <row r="16" spans="1:14">
      <c r="A16" s="29"/>
      <c r="B16" s="39"/>
      <c r="C16" s="87"/>
      <c r="D16" s="84">
        <f t="shared" si="0"/>
        <v>0</v>
      </c>
      <c r="E16" s="86"/>
      <c r="F16" s="85"/>
      <c r="J16" s="17"/>
    </row>
    <row r="17" spans="1:10" ht="24">
      <c r="A17" s="20" t="s">
        <v>6</v>
      </c>
      <c r="B17" s="39" t="s">
        <v>25</v>
      </c>
      <c r="C17" s="87">
        <v>0</v>
      </c>
      <c r="D17" s="84">
        <f t="shared" si="0"/>
        <v>0</v>
      </c>
      <c r="E17" s="85">
        <f>AVERAGE(D17:D18)</f>
        <v>2.384084182834594E-10</v>
      </c>
      <c r="F17" s="85">
        <f>1-E17</f>
        <v>0.9999999997615916</v>
      </c>
      <c r="H17" s="90" t="str">
        <f>+'[1]REPORTE EVALUACIÓN CALIDAD'!$I$12</f>
        <v>CL - Consistencia de formato</v>
      </c>
      <c r="I17" s="90" t="str">
        <f>+'[1]REPORTE EVALUACIÓN CALIDAD'!$I$53</f>
        <v>Conforme</v>
      </c>
      <c r="J17" s="90">
        <f>+'[1]REPORTE EVALUACIÓN CALIDAD'!$I$60</f>
        <v>0</v>
      </c>
    </row>
    <row r="18" spans="1:10">
      <c r="A18" s="29"/>
      <c r="B18" s="39" t="s">
        <v>26</v>
      </c>
      <c r="C18" s="93">
        <v>2.9000000000000002E-6</v>
      </c>
      <c r="D18" s="84">
        <f t="shared" si="0"/>
        <v>4.768168365669188E-10</v>
      </c>
      <c r="E18" s="86"/>
      <c r="F18" s="85"/>
      <c r="H18" s="90" t="str">
        <f>+'[1]REPORTE EVALUACIÓN CALIDAD'!$J$12</f>
        <v>CL - Consistencia de formato</v>
      </c>
      <c r="I18" s="90" t="str">
        <f>+'[1]REPORTE EVALUACIÓN CALIDAD'!$J$53</f>
        <v>Conforme</v>
      </c>
      <c r="J18" s="90">
        <f>+'[1]REPORTE EVALUACIÓN CALIDAD'!$J$60</f>
        <v>0</v>
      </c>
    </row>
    <row r="19" spans="1:10">
      <c r="A19" s="29"/>
      <c r="B19" s="39"/>
      <c r="C19" s="39"/>
      <c r="D19" s="84">
        <f t="shared" si="0"/>
        <v>0</v>
      </c>
      <c r="E19" s="86"/>
      <c r="F19" s="85"/>
      <c r="J19" s="17"/>
    </row>
    <row r="20" spans="1:10" ht="24">
      <c r="A20" s="14" t="s">
        <v>7</v>
      </c>
      <c r="B20" s="39" t="s">
        <v>25</v>
      </c>
      <c r="C20" s="39">
        <v>3</v>
      </c>
      <c r="D20" s="84">
        <f t="shared" si="0"/>
        <v>4.9325879644853668E-4</v>
      </c>
      <c r="E20" s="85">
        <f>AVERAGE(D20:D21)</f>
        <v>2.4662939822426834E-4</v>
      </c>
      <c r="F20" s="85">
        <f>1-E20</f>
        <v>0.99975337060177571</v>
      </c>
      <c r="H20" s="94" t="str">
        <f>+'[1]REPORTE EVALUACIÓN CALIDAD'!$K$12</f>
        <v>CL - Consistencia conceptual</v>
      </c>
      <c r="I20" s="90" t="str">
        <f>+'[1]REPORTE EVALUACIÓN CALIDAD'!$K$53</f>
        <v>Conforme</v>
      </c>
      <c r="J20" s="90">
        <f>+'[1]REPORTE EVALUACIÓN CALIDAD'!$K$60</f>
        <v>3</v>
      </c>
    </row>
    <row r="21" spans="1:10">
      <c r="A21" s="29"/>
      <c r="B21" s="39" t="s">
        <v>26</v>
      </c>
      <c r="C21" s="39">
        <v>0</v>
      </c>
      <c r="D21" s="84">
        <f t="shared" si="0"/>
        <v>0</v>
      </c>
      <c r="E21" s="86"/>
      <c r="F21" s="85"/>
      <c r="H21" s="90" t="str">
        <f>+'[1]REPORTE EVALUACIÓN CALIDAD'!$L$12</f>
        <v>CL - Consistencia topológíca</v>
      </c>
      <c r="I21" s="90" t="str">
        <f>+'[1]REPORTE EVALUACIÓN CALIDAD'!$L$53</f>
        <v>Conforme</v>
      </c>
      <c r="J21" s="90">
        <f>+'[1]REPORTE EVALUACIÓN CALIDAD'!$L$60</f>
        <v>0</v>
      </c>
    </row>
    <row r="22" spans="1:10">
      <c r="A22" s="29"/>
      <c r="B22" s="39"/>
      <c r="C22" s="39"/>
      <c r="D22" s="84">
        <f t="shared" si="0"/>
        <v>0</v>
      </c>
      <c r="E22" s="86"/>
      <c r="F22" s="85"/>
      <c r="H22" s="89"/>
      <c r="I22" s="89"/>
      <c r="J22" s="88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9"/>
      <c r="I23" s="89"/>
      <c r="J23" s="88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9"/>
      <c r="I24" s="89"/>
      <c r="J24" s="88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9"/>
      <c r="I25" s="89"/>
      <c r="J25" s="88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9"/>
      <c r="I26" s="89"/>
      <c r="J26" s="88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9"/>
      <c r="I27" s="89"/>
      <c r="J27" s="88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9"/>
      <c r="I28" s="89"/>
      <c r="J28" s="88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autoFilter ref="H9:J21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